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. ham." sheetId="26" r:id="rId1"/>
    <sheet name="Dram.ham.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Dram.ham.!$A$1:$E$92</definedName>
    <definedName name="_xlnm.Print_Area" localSheetId="0">'Ekam. ham.'!$A$1:$E$63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6" i="26"/>
  <c r="C33"/>
  <c r="E9"/>
  <c r="E11"/>
  <c r="E63" i="27" l="1"/>
  <c r="E64" l="1"/>
  <c r="E62"/>
  <c r="E59"/>
  <c r="E59" i="26"/>
  <c r="E57"/>
  <c r="E22" i="27" l="1"/>
  <c r="E20"/>
  <c r="E22" i="26"/>
  <c r="E21"/>
  <c r="E20"/>
  <c r="C6"/>
  <c r="E91" i="27"/>
  <c r="E90"/>
  <c r="D89"/>
  <c r="C89"/>
  <c r="E88"/>
  <c r="E87"/>
  <c r="D86"/>
  <c r="C86"/>
  <c r="E85"/>
  <c r="E84"/>
  <c r="E83"/>
  <c r="E82"/>
  <c r="D81"/>
  <c r="C81"/>
  <c r="E80"/>
  <c r="E79"/>
  <c r="E78"/>
  <c r="E77"/>
  <c r="E76"/>
  <c r="E75"/>
  <c r="E74"/>
  <c r="D73"/>
  <c r="C73"/>
  <c r="E71"/>
  <c r="E70"/>
  <c r="E69"/>
  <c r="E68"/>
  <c r="E67"/>
  <c r="E66"/>
  <c r="D65"/>
  <c r="C65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5" s="1"/>
  <c r="C35"/>
  <c r="E34"/>
  <c r="E33"/>
  <c r="E32"/>
  <c r="E31"/>
  <c r="E30"/>
  <c r="E29"/>
  <c r="E28"/>
  <c r="E27"/>
  <c r="E26"/>
  <c r="E21"/>
  <c r="E19"/>
  <c r="E18"/>
  <c r="E17"/>
  <c r="E16"/>
  <c r="E15"/>
  <c r="E14"/>
  <c r="E13"/>
  <c r="E12"/>
  <c r="E11"/>
  <c r="E10"/>
  <c r="E9"/>
  <c r="E8"/>
  <c r="D7"/>
  <c r="C7"/>
  <c r="E6"/>
  <c r="E62" i="26"/>
  <c r="E61"/>
  <c r="E60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E32"/>
  <c r="E31"/>
  <c r="E30"/>
  <c r="E29"/>
  <c r="E28"/>
  <c r="E27"/>
  <c r="E26"/>
  <c r="E25"/>
  <c r="E24"/>
  <c r="C23"/>
  <c r="E19"/>
  <c r="E18"/>
  <c r="E17"/>
  <c r="E16"/>
  <c r="E15"/>
  <c r="E14"/>
  <c r="E13"/>
  <c r="E12"/>
  <c r="E10"/>
  <c r="E8"/>
  <c r="E7"/>
  <c r="E86" i="27" l="1"/>
  <c r="C25"/>
  <c r="E25" s="1"/>
  <c r="C72"/>
  <c r="D72"/>
  <c r="D24" s="1"/>
  <c r="D92" s="1"/>
  <c r="E23" i="26"/>
  <c r="E89" i="27"/>
  <c r="E81"/>
  <c r="E35"/>
  <c r="E65"/>
  <c r="E73"/>
  <c r="C63" i="26"/>
  <c r="E33"/>
  <c r="D63"/>
  <c r="E6"/>
  <c r="E7" i="27"/>
  <c r="C24" l="1"/>
  <c r="C92" s="1"/>
  <c r="E92" s="1"/>
  <c r="E63" i="26"/>
  <c r="E72" i="27"/>
  <c r="E24" l="1"/>
</calcChain>
</file>

<file path=xl/sharedStrings.xml><?xml version="1.0" encoding="utf-8"?>
<sst xmlns="http://schemas.openxmlformats.org/spreadsheetml/2006/main" count="165" uniqueCount="110">
  <si>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</si>
  <si>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</si>
  <si>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</si>
  <si>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</si>
  <si>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</si>
  <si>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</si>
  <si>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</si>
  <si>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</si>
  <si>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</si>
  <si>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</si>
  <si>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</si>
  <si>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</si>
  <si>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</si>
  <si>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</si>
  <si>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</si>
  <si>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</si>
  <si>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</si>
  <si>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</si>
  <si>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</si>
  <si>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</si>
  <si>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</si>
  <si>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</si>
  <si>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</si>
  <si>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</si>
  <si>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</si>
  <si>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</si>
  <si>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</si>
  <si>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</si>
  <si>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</si>
  <si>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</si>
  <si>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</si>
  <si>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</si>
  <si>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</si>
  <si>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</si>
  <si>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</si>
  <si>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</si>
  <si>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</si>
  <si>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</si>
  <si>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</si>
  <si>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</si>
  <si>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</si>
  <si>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</si>
  <si>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</si>
  <si>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</si>
  <si>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</si>
  <si>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</si>
  <si>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</si>
  <si>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</si>
  <si>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</si>
  <si>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</si>
  <si>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</si>
  <si>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</si>
  <si>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</si>
  <si>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</si>
  <si>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</si>
  <si>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</si>
  <si>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</si>
  <si>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</si>
  <si>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</si>
  <si>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</si>
  <si>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</si>
  <si>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</si>
  <si>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</si>
  <si>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</si>
  <si>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</si>
  <si>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</si>
  <si>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</si>
  <si>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</si>
  <si>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</si>
  <si>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ոչ 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</si>
  <si>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</si>
  <si>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</si>
  <si>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</si>
  <si>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</si>
  <si>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</si>
  <si>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</si>
  <si>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</si>
  <si>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</si>
  <si>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</si>
  <si>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</si>
  <si>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</si>
  <si>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</si>
  <si>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</si>
  <si>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</si>
  <si>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</si>
  <si>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</si>
  <si>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</si>
  <si>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</si>
  <si>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</si>
  <si>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</si>
  <si>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</si>
  <si>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</si>
  <si>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</si>
  <si>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</si>
  <si>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</si>
  <si>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</si>
  <si>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</si>
  <si>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Կադաստրային ծառայության գծով</t>
  </si>
  <si>
    <t>Գույքի օտարումից</t>
  </si>
  <si>
    <t>Արխիվացման և կազմարարական աշխատանքների գծով</t>
  </si>
  <si>
    <t>Միջոցառումների գծով</t>
  </si>
  <si>
    <t xml:space="preserve">«Սիամանթոյի անվան թիվ 162 հիմնական դպրոց» ՊՈԱԿ-ի </t>
  </si>
  <si>
    <t>Անդամավճարի գծով</t>
  </si>
  <si>
    <t>Երևակ կրթ.-ից  կադաստրային  ծառայության ծախս</t>
  </si>
  <si>
    <t xml:space="preserve">Երևանի «Սիամանթոյի անվան թիվ 162 հիմնական դպրոց» ՊՈԱԿ-ի </t>
  </si>
  <si>
    <t>Չփոխանակվող գործարքներից (Երևակ կրթ.-ից)</t>
  </si>
  <si>
    <t xml:space="preserve">   մաշվածք(շենքի կապիտալ վերանորոգումից )</t>
  </si>
  <si>
    <t>Սուբսիդիա   ջուր</t>
  </si>
  <si>
    <t>Սուբսիդիայից, ջուր</t>
  </si>
  <si>
    <t>ընթացիկ  /դրամաշնորհ/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</si>
</sst>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color theme="3"/>
      <name val="GHEA Grapalat"/>
      <family val="3"/>
    </font>
    <font>
      <sz val="9"/>
      <color theme="3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1" fillId="0" borderId="0"/>
  </cellStyleXfs>
  <cellXfs count="72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3" fillId="0" borderId="1" xfId="44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166" fontId="3" fillId="0" borderId="1" xfId="44" applyNumberFormat="1" applyFont="1" applyBorder="1" applyAlignment="1" applyProtection="1">
      <alignment horizontal="center" vertical="center"/>
    </xf>
    <xf numFmtId="0" fontId="3" fillId="24" borderId="1" xfId="1" applyFont="1" applyFill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" fillId="24" borderId="0" xfId="1" applyFont="1" applyFill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24" borderId="1" xfId="0" applyNumberFormat="1" applyFont="1" applyFill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6" fontId="25" fillId="24" borderId="1" xfId="1" applyNumberFormat="1" applyFont="1" applyFill="1" applyBorder="1" applyAlignment="1" applyProtection="1">
      <alignment horizontal="center" vertical="center"/>
    </xf>
    <xf numFmtId="166" fontId="25" fillId="0" borderId="1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6" fontId="3" fillId="24" borderId="1" xfId="1" applyNumberFormat="1" applyFont="1" applyFill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/>
    </xf>
    <xf numFmtId="166" fontId="28" fillId="24" borderId="1" xfId="1" applyNumberFormat="1" applyFont="1" applyFill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6" fontId="3" fillId="24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/>
    </xf>
    <xf numFmtId="166" fontId="25" fillId="24" borderId="1" xfId="1" applyNumberFormat="1" applyFont="1" applyFill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center" vertical="center"/>
    </xf>
    <xf numFmtId="166" fontId="37" fillId="24" borderId="1" xfId="1" applyNumberFormat="1" applyFont="1" applyFill="1" applyBorder="1" applyAlignment="1" applyProtection="1">
      <alignment horizontal="center" vertical="center" wrapText="1"/>
    </xf>
    <xf numFmtId="166" fontId="37" fillId="24" borderId="1" xfId="1" applyNumberFormat="1" applyFont="1" applyFill="1" applyBorder="1" applyAlignment="1" applyProtection="1">
      <alignment horizontal="center" vertical="center"/>
    </xf>
    <xf numFmtId="166" fontId="28" fillId="0" borderId="0" xfId="1" applyNumberFormat="1" applyFont="1" applyAlignment="1" applyProtection="1">
      <alignment vertical="center"/>
    </xf>
    <xf numFmtId="166" fontId="28" fillId="24" borderId="1" xfId="1" applyNumberFormat="1" applyFont="1" applyFill="1" applyBorder="1" applyAlignment="1" applyProtection="1">
      <alignment horizontal="center" vertical="center" wrapText="1"/>
    </xf>
    <xf numFmtId="166" fontId="3" fillId="0" borderId="0" xfId="1" applyNumberFormat="1" applyFont="1" applyAlignment="1" applyProtection="1">
      <alignment vertical="center"/>
    </xf>
    <xf numFmtId="166" fontId="36" fillId="24" borderId="1" xfId="1" applyNumberFormat="1" applyFont="1" applyFill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166" fontId="25" fillId="0" borderId="0" xfId="1" applyNumberFormat="1" applyFont="1" applyAlignment="1" applyProtection="1">
      <alignment vertical="center"/>
    </xf>
    <xf numFmtId="0" fontId="3" fillId="24" borderId="0" xfId="1" applyFont="1" applyFill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24" borderId="1" xfId="44" applyNumberFormat="1" applyFont="1" applyFill="1" applyBorder="1" applyAlignment="1" applyProtection="1">
      <alignment horizontal="center" vertical="center"/>
    </xf>
    <xf numFmtId="166" fontId="24" fillId="0" borderId="1" xfId="44" applyNumberFormat="1" applyFont="1" applyBorder="1" applyAlignment="1" applyProtection="1">
      <alignment horizontal="center" vertical="center"/>
    </xf>
    <xf numFmtId="166" fontId="3" fillId="24" borderId="1" xfId="44" applyNumberFormat="1" applyFont="1" applyFill="1" applyBorder="1" applyAlignment="1" applyProtection="1">
      <alignment horizontal="center" vertical="center"/>
    </xf>
    <xf numFmtId="166" fontId="28" fillId="24" borderId="1" xfId="44" applyNumberFormat="1" applyFont="1" applyFill="1" applyBorder="1" applyAlignment="1" applyProtection="1">
      <alignment horizontal="center" vertical="center"/>
    </xf>
    <xf numFmtId="166" fontId="28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31" fillId="0" borderId="1" xfId="1" applyFont="1" applyBorder="1" applyAlignment="1" applyProtection="1">
      <alignment horizontal="left" vertical="center"/>
    </xf>
    <xf numFmtId="0" fontId="30" fillId="0" borderId="1" xfId="1" applyFont="1" applyBorder="1" applyAlignment="1" applyProtection="1">
      <alignment horizontal="left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167" fontId="28" fillId="24" borderId="1" xfId="44" applyNumberFormat="1" applyFont="1" applyFill="1" applyBorder="1" applyAlignment="1" applyProtection="1">
      <alignment horizontal="left" vertical="center" wrapText="1"/>
    </xf>
    <xf numFmtId="0" fontId="25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topLeftCell="A33" zoomScaleSheetLayoutView="100" workbookViewId="0">
      <selection activeCell="A33" sqref="A1:XFD1048576"/>
    </sheetView>
  </sheetViews>
  <sheetFormatPr defaultRowHeight="13.5"/>
  <cols>
    <col min="1" max="1" width="5" style="3" customWidth="1"/>
    <col min="2" max="2" width="48.5703125" style="4" customWidth="1"/>
    <col min="3" max="3" width="19.42578125" style="24" customWidth="1"/>
    <col min="4" max="4" width="18.5703125" style="2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9" t="s">
        <v>70</v>
      </c>
      <c r="B1" s="19"/>
      <c r="C1" s="19"/>
      <c r="D1" s="19"/>
      <c r="E1" s="19"/>
    </row>
    <row r="2" spans="1:8" s="2" customFormat="1" ht="25.5" customHeight="1">
      <c r="A2" s="20" t="s">
        <v>101</v>
      </c>
      <c r="B2" s="20"/>
      <c r="C2" s="20"/>
      <c r="D2" s="20"/>
      <c r="E2" s="20"/>
      <c r="F2" s="21"/>
      <c r="G2" s="21"/>
    </row>
    <row r="3" spans="1:8" ht="54" customHeight="1">
      <c r="A3" s="22" t="s">
        <v>65</v>
      </c>
      <c r="B3" s="22"/>
      <c r="C3" s="22"/>
      <c r="D3" s="22"/>
      <c r="E3" s="22"/>
      <c r="F3" s="23"/>
      <c r="G3" s="23"/>
      <c r="H3" s="23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67</v>
      </c>
      <c r="D5" s="27" t="s">
        <v>66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SUM(C7,C11:C17,C20:C22)</f>
        <v>123489.99999999999</v>
      </c>
      <c r="D6" s="30">
        <f>D7+D12+D13+D14+D17+D19+D20+D21</f>
        <v>124596.79999999999</v>
      </c>
      <c r="E6" s="31">
        <f t="shared" ref="E6:E63" si="0">D6-C6</f>
        <v>1106.8000000000029</v>
      </c>
      <c r="F6" s="32"/>
    </row>
    <row r="7" spans="1:8" ht="18.75" customHeight="1">
      <c r="A7" s="33">
        <v>1</v>
      </c>
      <c r="B7" s="12" t="s">
        <v>71</v>
      </c>
      <c r="C7" s="34">
        <v>121591.7</v>
      </c>
      <c r="D7" s="34">
        <v>121591.7</v>
      </c>
      <c r="E7" s="16">
        <f t="shared" si="0"/>
        <v>0</v>
      </c>
      <c r="F7" s="32"/>
      <c r="G7" s="32"/>
    </row>
    <row r="8" spans="1:8" s="38" customFormat="1" ht="18.75" customHeight="1">
      <c r="A8" s="35">
        <v>1.1000000000000001</v>
      </c>
      <c r="B8" s="13" t="s">
        <v>72</v>
      </c>
      <c r="C8" s="36">
        <v>18431.099999999999</v>
      </c>
      <c r="D8" s="36">
        <v>18431.099999999999</v>
      </c>
      <c r="E8" s="35">
        <f t="shared" si="0"/>
        <v>0</v>
      </c>
      <c r="F8" s="37"/>
    </row>
    <row r="9" spans="1:8" s="38" customFormat="1" ht="19.5" hidden="1" customHeight="1">
      <c r="A9" s="35">
        <v>1.2</v>
      </c>
      <c r="B9" s="13" t="s">
        <v>73</v>
      </c>
      <c r="C9" s="36"/>
      <c r="D9" s="36"/>
      <c r="E9" s="35">
        <f t="shared" si="0"/>
        <v>0</v>
      </c>
      <c r="F9" s="37"/>
    </row>
    <row r="10" spans="1:8" s="38" customFormat="1" ht="21" hidden="1" customHeight="1">
      <c r="A10" s="35">
        <v>1.2</v>
      </c>
      <c r="B10" s="13" t="s">
        <v>74</v>
      </c>
      <c r="C10" s="36">
        <v>342.2</v>
      </c>
      <c r="D10" s="36"/>
      <c r="E10" s="35">
        <f t="shared" si="0"/>
        <v>-342.2</v>
      </c>
      <c r="F10" s="37"/>
    </row>
    <row r="11" spans="1:8" ht="16.5" hidden="1" customHeight="1">
      <c r="A11" s="33">
        <v>2</v>
      </c>
      <c r="B11" s="12" t="s">
        <v>8</v>
      </c>
      <c r="C11" s="34"/>
      <c r="D11" s="34"/>
      <c r="E11" s="16">
        <f t="shared" si="0"/>
        <v>0</v>
      </c>
      <c r="F11" s="32"/>
    </row>
    <row r="12" spans="1:8" ht="18.75" customHeight="1">
      <c r="A12" s="33">
        <v>2</v>
      </c>
      <c r="B12" s="12" t="s">
        <v>75</v>
      </c>
      <c r="C12" s="39">
        <v>123.4</v>
      </c>
      <c r="D12" s="39">
        <v>117.2</v>
      </c>
      <c r="E12" s="16">
        <f t="shared" si="0"/>
        <v>-6.2000000000000028</v>
      </c>
      <c r="F12" s="32"/>
    </row>
    <row r="13" spans="1:8" ht="18.75" customHeight="1">
      <c r="A13" s="33">
        <v>3</v>
      </c>
      <c r="B13" s="9" t="s">
        <v>9</v>
      </c>
      <c r="C13" s="39">
        <v>1774.9</v>
      </c>
      <c r="D13" s="39">
        <v>2738.5</v>
      </c>
      <c r="E13" s="16">
        <f t="shared" si="0"/>
        <v>963.59999999999991</v>
      </c>
      <c r="F13" s="32"/>
    </row>
    <row r="14" spans="1:8" ht="15" customHeight="1">
      <c r="A14" s="33">
        <v>4</v>
      </c>
      <c r="B14" s="12" t="s">
        <v>10</v>
      </c>
      <c r="C14" s="39"/>
      <c r="D14" s="39">
        <v>34.299999999999997</v>
      </c>
      <c r="E14" s="16">
        <f t="shared" si="0"/>
        <v>34.299999999999997</v>
      </c>
      <c r="F14" s="32"/>
    </row>
    <row r="15" spans="1:8" ht="15.75" hidden="1" customHeight="1">
      <c r="A15" s="33">
        <v>6</v>
      </c>
      <c r="B15" s="9" t="s">
        <v>76</v>
      </c>
      <c r="C15" s="39"/>
      <c r="D15" s="39"/>
      <c r="E15" s="16">
        <f t="shared" si="0"/>
        <v>0</v>
      </c>
      <c r="F15" s="32"/>
    </row>
    <row r="16" spans="1:8" ht="19.5" hidden="1" customHeight="1">
      <c r="A16" s="33">
        <v>7</v>
      </c>
      <c r="B16" s="9" t="s">
        <v>11</v>
      </c>
      <c r="C16" s="39"/>
      <c r="D16" s="39"/>
      <c r="E16" s="16">
        <f t="shared" si="0"/>
        <v>0</v>
      </c>
      <c r="F16" s="32"/>
    </row>
    <row r="17" spans="1:10" ht="21" customHeight="1">
      <c r="A17" s="33">
        <v>5</v>
      </c>
      <c r="B17" s="9" t="s">
        <v>105</v>
      </c>
      <c r="C17" s="39"/>
      <c r="D17" s="39">
        <v>10</v>
      </c>
      <c r="E17" s="16">
        <f t="shared" si="0"/>
        <v>10</v>
      </c>
      <c r="F17" s="32"/>
    </row>
    <row r="18" spans="1:10" ht="23.25" hidden="1" customHeight="1">
      <c r="A18" s="16">
        <v>9.1</v>
      </c>
      <c r="B18" s="12" t="s">
        <v>69</v>
      </c>
      <c r="C18" s="39"/>
      <c r="D18" s="39"/>
      <c r="E18" s="16">
        <f t="shared" si="0"/>
        <v>0</v>
      </c>
      <c r="F18" s="32"/>
    </row>
    <row r="19" spans="1:10" ht="15" customHeight="1">
      <c r="A19" s="40">
        <v>6</v>
      </c>
      <c r="B19" s="12" t="s">
        <v>109</v>
      </c>
      <c r="C19" s="39">
        <v>130.4</v>
      </c>
      <c r="D19" s="39">
        <v>44.2</v>
      </c>
      <c r="E19" s="16">
        <f t="shared" si="0"/>
        <v>-86.2</v>
      </c>
      <c r="F19" s="32"/>
    </row>
    <row r="20" spans="1:10" ht="15" customHeight="1">
      <c r="A20" s="33">
        <v>7</v>
      </c>
      <c r="B20" s="9" t="s">
        <v>13</v>
      </c>
      <c r="C20" s="39"/>
      <c r="D20" s="39">
        <v>10.4</v>
      </c>
      <c r="E20" s="16">
        <f t="shared" si="0"/>
        <v>10.4</v>
      </c>
      <c r="F20" s="32"/>
    </row>
    <row r="21" spans="1:10" ht="24" customHeight="1">
      <c r="A21" s="40">
        <v>8</v>
      </c>
      <c r="B21" s="9" t="s">
        <v>108</v>
      </c>
      <c r="C21" s="39"/>
      <c r="D21" s="39">
        <v>50.5</v>
      </c>
      <c r="E21" s="16">
        <f>D21-C21</f>
        <v>50.5</v>
      </c>
      <c r="F21" s="32"/>
    </row>
    <row r="22" spans="1:10" ht="18.75" hidden="1" customHeight="1">
      <c r="A22" s="33">
        <v>12</v>
      </c>
      <c r="B22" s="9"/>
      <c r="C22" s="39"/>
      <c r="D22" s="39"/>
      <c r="E22" s="16">
        <f>D22-C22</f>
        <v>0</v>
      </c>
      <c r="F22" s="32"/>
    </row>
    <row r="23" spans="1:10" ht="29.25" customHeight="1">
      <c r="A23" s="29" t="s">
        <v>14</v>
      </c>
      <c r="B23" s="6" t="s">
        <v>15</v>
      </c>
      <c r="C23" s="41">
        <f>SUM(C24,C28:C33,C37:C59,C60:C62)</f>
        <v>125295.8</v>
      </c>
      <c r="D23" s="41">
        <f>D24+D28+D29+D30+D31+D32+D33+D39+D40+D41+D42+D43+D44+D45+D46+D49+D50+D51+D52+D53+D54+D55+D56+D57+D59+D60+D61+D62</f>
        <v>119717.59999999999</v>
      </c>
      <c r="E23" s="31">
        <f t="shared" si="0"/>
        <v>-5578.2000000000116</v>
      </c>
      <c r="F23" s="32"/>
    </row>
    <row r="24" spans="1:10" ht="21" customHeight="1">
      <c r="A24" s="33">
        <v>1</v>
      </c>
      <c r="B24" s="9" t="s">
        <v>16</v>
      </c>
      <c r="C24" s="39">
        <v>106756.6</v>
      </c>
      <c r="D24" s="34">
        <v>104184.5</v>
      </c>
      <c r="E24" s="16">
        <f t="shared" si="0"/>
        <v>-2572.1000000000058</v>
      </c>
      <c r="F24" s="32"/>
    </row>
    <row r="25" spans="1:10" s="38" customFormat="1" ht="21" customHeight="1">
      <c r="A25" s="42">
        <v>1.1000000000000001</v>
      </c>
      <c r="B25" s="13" t="s">
        <v>77</v>
      </c>
      <c r="C25" s="43">
        <v>9432</v>
      </c>
      <c r="D25" s="44">
        <v>8337.7000000000007</v>
      </c>
      <c r="E25" s="35">
        <f t="shared" si="0"/>
        <v>-1094.2999999999993</v>
      </c>
      <c r="F25" s="37"/>
      <c r="J25" s="45"/>
    </row>
    <row r="26" spans="1:10" s="38" customFormat="1" ht="21" hidden="1" customHeight="1">
      <c r="A26" s="42">
        <v>1.2</v>
      </c>
      <c r="B26" s="13" t="s">
        <v>78</v>
      </c>
      <c r="C26" s="46"/>
      <c r="D26" s="36"/>
      <c r="E26" s="35">
        <f t="shared" si="0"/>
        <v>0</v>
      </c>
      <c r="F26" s="37"/>
    </row>
    <row r="27" spans="1:10" s="38" customFormat="1" ht="21" hidden="1" customHeight="1">
      <c r="A27" s="42">
        <v>1.3</v>
      </c>
      <c r="B27" s="13" t="s">
        <v>17</v>
      </c>
      <c r="C27" s="46"/>
      <c r="D27" s="36"/>
      <c r="E27" s="35">
        <f t="shared" si="0"/>
        <v>0</v>
      </c>
      <c r="F27" s="37"/>
    </row>
    <row r="28" spans="1:10" ht="21" customHeight="1">
      <c r="A28" s="33">
        <v>2</v>
      </c>
      <c r="B28" s="12" t="s">
        <v>19</v>
      </c>
      <c r="C28" s="39">
        <v>8946.4</v>
      </c>
      <c r="D28" s="34">
        <v>6742.3</v>
      </c>
      <c r="E28" s="16">
        <f t="shared" si="0"/>
        <v>-2204.0999999999995</v>
      </c>
      <c r="F28" s="32"/>
    </row>
    <row r="29" spans="1:10" ht="21" customHeight="1">
      <c r="A29" s="33">
        <v>3</v>
      </c>
      <c r="B29" s="9" t="s">
        <v>20</v>
      </c>
      <c r="C29" s="39">
        <v>1486.2</v>
      </c>
      <c r="D29" s="34">
        <v>1322.2</v>
      </c>
      <c r="E29" s="16">
        <f t="shared" si="0"/>
        <v>-164</v>
      </c>
      <c r="F29" s="32"/>
    </row>
    <row r="30" spans="1:10" ht="21" customHeight="1">
      <c r="A30" s="33">
        <v>4</v>
      </c>
      <c r="B30" s="9" t="s">
        <v>21</v>
      </c>
      <c r="C30" s="39">
        <v>330</v>
      </c>
      <c r="D30" s="39">
        <v>330</v>
      </c>
      <c r="E30" s="16">
        <f t="shared" si="0"/>
        <v>0</v>
      </c>
      <c r="F30" s="32"/>
      <c r="J30" s="47"/>
    </row>
    <row r="31" spans="1:10" ht="21" customHeight="1">
      <c r="A31" s="33">
        <v>5</v>
      </c>
      <c r="B31" s="12" t="s">
        <v>22</v>
      </c>
      <c r="C31" s="39">
        <v>208.8</v>
      </c>
      <c r="D31" s="34">
        <v>208.8</v>
      </c>
      <c r="E31" s="16">
        <f t="shared" si="0"/>
        <v>0</v>
      </c>
      <c r="F31" s="32"/>
    </row>
    <row r="32" spans="1:10" ht="21" customHeight="1">
      <c r="A32" s="33">
        <v>6</v>
      </c>
      <c r="B32" s="12" t="s">
        <v>23</v>
      </c>
      <c r="C32" s="39">
        <v>40</v>
      </c>
      <c r="D32" s="34">
        <v>26</v>
      </c>
      <c r="E32" s="16">
        <f t="shared" si="0"/>
        <v>-14</v>
      </c>
      <c r="F32" s="32"/>
    </row>
    <row r="33" spans="1:6" ht="21" customHeight="1">
      <c r="A33" s="33">
        <v>7</v>
      </c>
      <c r="B33" s="9" t="s">
        <v>24</v>
      </c>
      <c r="C33" s="39">
        <f>SUM(C34:C36)</f>
        <v>261.89999999999998</v>
      </c>
      <c r="D33" s="39">
        <f>SUM(D34:D36)</f>
        <v>261.89999999999998</v>
      </c>
      <c r="E33" s="16">
        <f t="shared" si="0"/>
        <v>0</v>
      </c>
      <c r="F33" s="32"/>
    </row>
    <row r="34" spans="1:6" s="38" customFormat="1" ht="23.25" customHeight="1">
      <c r="A34" s="42">
        <v>7.1</v>
      </c>
      <c r="B34" s="13" t="s">
        <v>25</v>
      </c>
      <c r="C34" s="46">
        <v>86.4</v>
      </c>
      <c r="D34" s="46">
        <v>86.4</v>
      </c>
      <c r="E34" s="35">
        <f t="shared" si="0"/>
        <v>0</v>
      </c>
      <c r="F34" s="37"/>
    </row>
    <row r="35" spans="1:6" s="38" customFormat="1" ht="18" customHeight="1">
      <c r="A35" s="42">
        <v>7.2</v>
      </c>
      <c r="B35" s="14" t="s">
        <v>26</v>
      </c>
      <c r="C35" s="46">
        <v>67.5</v>
      </c>
      <c r="D35" s="36">
        <v>67.5</v>
      </c>
      <c r="E35" s="35">
        <f t="shared" si="0"/>
        <v>0</v>
      </c>
      <c r="F35" s="37"/>
    </row>
    <row r="36" spans="1:6" s="38" customFormat="1" ht="18" customHeight="1">
      <c r="A36" s="42">
        <v>7.3</v>
      </c>
      <c r="B36" s="14" t="s">
        <v>27</v>
      </c>
      <c r="C36" s="46">
        <v>108</v>
      </c>
      <c r="D36" s="36">
        <v>108</v>
      </c>
      <c r="E36" s="35">
        <f t="shared" si="0"/>
        <v>0</v>
      </c>
      <c r="F36" s="37"/>
    </row>
    <row r="37" spans="1:6" s="38" customFormat="1" ht="16.5" hidden="1" customHeight="1">
      <c r="A37" s="33">
        <v>8</v>
      </c>
      <c r="B37" s="12" t="s">
        <v>79</v>
      </c>
      <c r="C37" s="46"/>
      <c r="D37" s="36"/>
      <c r="E37" s="35">
        <f t="shared" si="0"/>
        <v>0</v>
      </c>
      <c r="F37" s="37"/>
    </row>
    <row r="38" spans="1:6" ht="18.75" hidden="1" customHeight="1">
      <c r="A38" s="33">
        <v>9</v>
      </c>
      <c r="B38" s="12" t="s">
        <v>28</v>
      </c>
      <c r="C38" s="39"/>
      <c r="D38" s="34"/>
      <c r="E38" s="16">
        <f t="shared" si="0"/>
        <v>0</v>
      </c>
      <c r="F38" s="32"/>
    </row>
    <row r="39" spans="1:6" ht="21" customHeight="1">
      <c r="A39" s="33">
        <v>8</v>
      </c>
      <c r="B39" s="12" t="s">
        <v>29</v>
      </c>
      <c r="C39" s="39">
        <v>800</v>
      </c>
      <c r="D39" s="34">
        <v>716.9</v>
      </c>
      <c r="E39" s="16">
        <f t="shared" si="0"/>
        <v>-83.100000000000023</v>
      </c>
      <c r="F39" s="32"/>
    </row>
    <row r="40" spans="1:6" ht="21" customHeight="1">
      <c r="A40" s="33">
        <v>9</v>
      </c>
      <c r="B40" s="12" t="s">
        <v>30</v>
      </c>
      <c r="C40" s="39">
        <v>800</v>
      </c>
      <c r="D40" s="34">
        <v>660.2</v>
      </c>
      <c r="E40" s="16">
        <f t="shared" si="0"/>
        <v>-139.79999999999995</v>
      </c>
      <c r="F40" s="32"/>
    </row>
    <row r="41" spans="1:6" ht="21" customHeight="1">
      <c r="A41" s="33">
        <v>10</v>
      </c>
      <c r="B41" s="12" t="s">
        <v>31</v>
      </c>
      <c r="C41" s="39">
        <v>800</v>
      </c>
      <c r="D41" s="34">
        <v>870.1</v>
      </c>
      <c r="E41" s="16">
        <f t="shared" si="0"/>
        <v>70.100000000000023</v>
      </c>
      <c r="F41" s="32"/>
    </row>
    <row r="42" spans="1:6" ht="21" customHeight="1">
      <c r="A42" s="33">
        <v>11</v>
      </c>
      <c r="B42" s="12" t="s">
        <v>32</v>
      </c>
      <c r="C42" s="39">
        <v>400</v>
      </c>
      <c r="D42" s="34">
        <v>397.9</v>
      </c>
      <c r="E42" s="16">
        <f t="shared" si="0"/>
        <v>-2.1000000000000227</v>
      </c>
      <c r="F42" s="32"/>
    </row>
    <row r="43" spans="1:6" ht="21" customHeight="1">
      <c r="A43" s="33">
        <v>12</v>
      </c>
      <c r="B43" s="12" t="s">
        <v>18</v>
      </c>
      <c r="C43" s="39">
        <v>2700</v>
      </c>
      <c r="D43" s="34">
        <v>1427.8</v>
      </c>
      <c r="E43" s="16">
        <f t="shared" si="0"/>
        <v>-1272.2</v>
      </c>
      <c r="F43" s="32"/>
    </row>
    <row r="44" spans="1:6" ht="21" customHeight="1">
      <c r="A44" s="33">
        <v>13</v>
      </c>
      <c r="B44" s="12" t="s">
        <v>80</v>
      </c>
      <c r="C44" s="39">
        <v>483</v>
      </c>
      <c r="D44" s="34">
        <v>316.60000000000002</v>
      </c>
      <c r="E44" s="16">
        <f t="shared" si="0"/>
        <v>-166.39999999999998</v>
      </c>
      <c r="F44" s="32"/>
    </row>
    <row r="45" spans="1:6" ht="21.75" customHeight="1">
      <c r="A45" s="33">
        <v>14</v>
      </c>
      <c r="B45" s="12" t="s">
        <v>33</v>
      </c>
      <c r="C45" s="34"/>
      <c r="D45" s="34">
        <v>366</v>
      </c>
      <c r="E45" s="16">
        <f t="shared" si="0"/>
        <v>366</v>
      </c>
      <c r="F45" s="32"/>
    </row>
    <row r="46" spans="1:6" ht="26.25" customHeight="1">
      <c r="A46" s="33">
        <v>15</v>
      </c>
      <c r="B46" s="12" t="s">
        <v>34</v>
      </c>
      <c r="C46" s="34">
        <v>102.1</v>
      </c>
      <c r="D46" s="34">
        <v>32.799999999999997</v>
      </c>
      <c r="E46" s="16">
        <f t="shared" si="0"/>
        <v>-69.3</v>
      </c>
      <c r="F46" s="32"/>
    </row>
    <row r="47" spans="1:6" ht="21" hidden="1" customHeight="1">
      <c r="A47" s="33">
        <v>16</v>
      </c>
      <c r="B47" s="12" t="s">
        <v>35</v>
      </c>
      <c r="C47" s="34"/>
      <c r="D47" s="34"/>
      <c r="E47" s="16">
        <f t="shared" si="0"/>
        <v>0</v>
      </c>
      <c r="F47" s="32"/>
    </row>
    <row r="48" spans="1:6" ht="12.75" hidden="1" customHeight="1">
      <c r="A48" s="33">
        <v>17</v>
      </c>
      <c r="B48" s="12" t="s">
        <v>36</v>
      </c>
      <c r="C48" s="39"/>
      <c r="D48" s="34"/>
      <c r="E48" s="16">
        <f t="shared" si="0"/>
        <v>0</v>
      </c>
      <c r="F48" s="32"/>
    </row>
    <row r="49" spans="1:12" ht="21" customHeight="1">
      <c r="A49" s="33">
        <v>16</v>
      </c>
      <c r="B49" s="12" t="s">
        <v>37</v>
      </c>
      <c r="C49" s="34">
        <v>236</v>
      </c>
      <c r="D49" s="34">
        <v>175</v>
      </c>
      <c r="E49" s="16">
        <f t="shared" si="0"/>
        <v>-61</v>
      </c>
      <c r="F49" s="32"/>
    </row>
    <row r="50" spans="1:12" ht="21.75" customHeight="1">
      <c r="A50" s="33">
        <v>17</v>
      </c>
      <c r="B50" s="8" t="s">
        <v>38</v>
      </c>
      <c r="C50" s="34">
        <v>150</v>
      </c>
      <c r="D50" s="34">
        <v>208.2</v>
      </c>
      <c r="E50" s="16">
        <f t="shared" si="0"/>
        <v>58.199999999999989</v>
      </c>
      <c r="F50" s="32"/>
    </row>
    <row r="51" spans="1:12" ht="29.25" customHeight="1">
      <c r="A51" s="33">
        <v>18</v>
      </c>
      <c r="B51" s="8" t="s">
        <v>39</v>
      </c>
      <c r="C51" s="34">
        <v>131</v>
      </c>
      <c r="D51" s="34">
        <v>147.19999999999999</v>
      </c>
      <c r="E51" s="16">
        <f t="shared" si="0"/>
        <v>16.199999999999989</v>
      </c>
      <c r="F51" s="32"/>
    </row>
    <row r="52" spans="1:12" ht="21" customHeight="1">
      <c r="A52" s="33">
        <v>19</v>
      </c>
      <c r="B52" s="8" t="s">
        <v>40</v>
      </c>
      <c r="C52" s="34">
        <v>3</v>
      </c>
      <c r="D52" s="34">
        <v>6</v>
      </c>
      <c r="E52" s="16">
        <f t="shared" si="0"/>
        <v>3</v>
      </c>
      <c r="F52" s="32"/>
    </row>
    <row r="53" spans="1:12" ht="24" customHeight="1">
      <c r="A53" s="33">
        <v>20</v>
      </c>
      <c r="B53" s="8" t="s">
        <v>81</v>
      </c>
      <c r="C53" s="34">
        <v>12</v>
      </c>
      <c r="D53" s="34">
        <v>6</v>
      </c>
      <c r="E53" s="16">
        <f t="shared" si="0"/>
        <v>-6</v>
      </c>
      <c r="F53" s="32"/>
    </row>
    <row r="54" spans="1:12" ht="21" customHeight="1">
      <c r="A54" s="33">
        <v>21</v>
      </c>
      <c r="B54" s="8" t="s">
        <v>41</v>
      </c>
      <c r="C54" s="34">
        <v>43.8</v>
      </c>
      <c r="D54" s="34">
        <v>43.8</v>
      </c>
      <c r="E54" s="16">
        <f t="shared" si="0"/>
        <v>0</v>
      </c>
      <c r="F54" s="32"/>
      <c r="L54" s="47"/>
    </row>
    <row r="55" spans="1:12" ht="22.5" hidden="1" customHeight="1">
      <c r="A55" s="33">
        <v>24</v>
      </c>
      <c r="B55" s="8" t="s">
        <v>42</v>
      </c>
      <c r="C55" s="34"/>
      <c r="D55" s="34"/>
      <c r="E55" s="16">
        <f t="shared" si="0"/>
        <v>0</v>
      </c>
      <c r="F55" s="32"/>
    </row>
    <row r="56" spans="1:12" ht="18" hidden="1" customHeight="1">
      <c r="A56" s="33">
        <v>25</v>
      </c>
      <c r="B56" s="8" t="s">
        <v>82</v>
      </c>
      <c r="C56" s="34"/>
      <c r="D56" s="34"/>
      <c r="E56" s="16">
        <f t="shared" si="0"/>
        <v>0</v>
      </c>
      <c r="F56" s="32"/>
    </row>
    <row r="57" spans="1:12" ht="21" customHeight="1">
      <c r="A57" s="33">
        <v>22</v>
      </c>
      <c r="B57" s="12" t="s">
        <v>97</v>
      </c>
      <c r="C57" s="34">
        <v>20</v>
      </c>
      <c r="D57" s="34">
        <v>20</v>
      </c>
      <c r="E57" s="16">
        <f t="shared" si="0"/>
        <v>0</v>
      </c>
      <c r="F57" s="32"/>
    </row>
    <row r="58" spans="1:12" ht="21" hidden="1" customHeight="1">
      <c r="A58" s="33">
        <v>27</v>
      </c>
      <c r="B58" s="12" t="s">
        <v>43</v>
      </c>
      <c r="C58" s="34"/>
      <c r="D58" s="34"/>
      <c r="E58" s="16">
        <f t="shared" si="0"/>
        <v>0</v>
      </c>
      <c r="F58" s="32"/>
    </row>
    <row r="59" spans="1:12" ht="21" customHeight="1">
      <c r="A59" s="33">
        <v>23</v>
      </c>
      <c r="B59" s="12" t="s">
        <v>100</v>
      </c>
      <c r="C59" s="34">
        <v>450</v>
      </c>
      <c r="D59" s="34">
        <v>448.8</v>
      </c>
      <c r="E59" s="16">
        <f>D59-C59</f>
        <v>-1.1999999999999886</v>
      </c>
      <c r="F59" s="32"/>
    </row>
    <row r="60" spans="1:12" ht="29.25" customHeight="1">
      <c r="A60" s="33">
        <v>24</v>
      </c>
      <c r="B60" s="15" t="s">
        <v>44</v>
      </c>
      <c r="C60" s="39">
        <v>135</v>
      </c>
      <c r="D60" s="34">
        <v>114</v>
      </c>
      <c r="E60" s="16">
        <f t="shared" si="0"/>
        <v>-21</v>
      </c>
      <c r="F60" s="32"/>
    </row>
    <row r="61" spans="1:12" ht="22.5" customHeight="1">
      <c r="A61" s="33">
        <v>25</v>
      </c>
      <c r="B61" s="18" t="s">
        <v>106</v>
      </c>
      <c r="C61" s="34"/>
      <c r="D61" s="48">
        <v>10.9</v>
      </c>
      <c r="E61" s="16">
        <f>D61-C61</f>
        <v>10.9</v>
      </c>
      <c r="F61" s="32"/>
    </row>
    <row r="62" spans="1:12" ht="24" customHeight="1">
      <c r="A62" s="33">
        <v>26</v>
      </c>
      <c r="B62" s="12" t="s">
        <v>45</v>
      </c>
      <c r="C62" s="34"/>
      <c r="D62" s="34">
        <v>673.7</v>
      </c>
      <c r="E62" s="16">
        <f t="shared" si="0"/>
        <v>673.7</v>
      </c>
      <c r="F62" s="32"/>
    </row>
    <row r="63" spans="1:12" s="7" customFormat="1" ht="24.75" customHeight="1">
      <c r="A63" s="29"/>
      <c r="B63" s="49" t="s">
        <v>47</v>
      </c>
      <c r="C63" s="30">
        <f>C6-C23</f>
        <v>-1805.8000000000175</v>
      </c>
      <c r="D63" s="30">
        <f>D6-D23</f>
        <v>4879.1999999999971</v>
      </c>
      <c r="E63" s="31">
        <f t="shared" si="0"/>
        <v>6685.0000000000146</v>
      </c>
      <c r="F63" s="50"/>
      <c r="G63" s="51"/>
    </row>
    <row r="64" spans="1:12">
      <c r="B64" s="32"/>
      <c r="C64" s="52"/>
      <c r="D64" s="52"/>
      <c r="E64" s="32"/>
      <c r="F64" s="32"/>
    </row>
    <row r="65" spans="2:6">
      <c r="B65" s="32"/>
      <c r="C65" s="52"/>
      <c r="D65" s="52"/>
      <c r="E65" s="32"/>
      <c r="F65" s="32"/>
    </row>
    <row r="66" spans="2:6">
      <c r="B66" s="32"/>
      <c r="C66" s="52"/>
      <c r="D66" s="52"/>
      <c r="E66" s="32"/>
      <c r="F66" s="32"/>
    </row>
    <row r="67" spans="2:6">
      <c r="B67" s="32"/>
      <c r="C67" s="52"/>
      <c r="D67" s="52"/>
      <c r="E67" s="32"/>
    </row>
    <row r="68" spans="2:6">
      <c r="B68" s="32"/>
      <c r="C68" s="52"/>
      <c r="D68" s="52"/>
      <c r="E68" s="32"/>
    </row>
    <row r="69" spans="2:6">
      <c r="B69" s="32"/>
      <c r="C69" s="52"/>
      <c r="D69" s="52"/>
      <c r="E69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tabSelected="1" view="pageBreakPreview" zoomScaleSheetLayoutView="100" workbookViewId="0">
      <selection activeCell="D9" sqref="D9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24" customWidth="1"/>
    <col min="4" max="4" width="19" style="24" customWidth="1"/>
    <col min="5" max="5" width="14" style="4" customWidth="1"/>
    <col min="6" max="16384" width="9.140625" style="4"/>
  </cols>
  <sheetData>
    <row r="1" spans="1:11" ht="16.5" customHeight="1">
      <c r="A1" s="19" t="s">
        <v>83</v>
      </c>
      <c r="B1" s="19"/>
      <c r="C1" s="19"/>
      <c r="D1" s="19"/>
      <c r="E1" s="19"/>
    </row>
    <row r="2" spans="1:11" s="2" customFormat="1" ht="26.25" customHeight="1">
      <c r="A2" s="20" t="s">
        <v>104</v>
      </c>
      <c r="B2" s="20"/>
      <c r="C2" s="20"/>
      <c r="D2" s="20"/>
      <c r="E2" s="20"/>
      <c r="F2" s="21"/>
      <c r="G2" s="21"/>
    </row>
    <row r="3" spans="1:11" ht="38.25" customHeight="1">
      <c r="A3" s="22" t="s">
        <v>68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24" customHeight="1">
      <c r="A4" s="53"/>
      <c r="B4" s="53"/>
      <c r="C4" s="54"/>
      <c r="D4" s="54"/>
      <c r="E4" s="55" t="s">
        <v>84</v>
      </c>
    </row>
    <row r="5" spans="1:11" s="2" customFormat="1" ht="74.25" customHeight="1">
      <c r="A5" s="25" t="s">
        <v>0</v>
      </c>
      <c r="B5" s="26" t="s">
        <v>4</v>
      </c>
      <c r="C5" s="27" t="s">
        <v>67</v>
      </c>
      <c r="D5" s="27" t="s">
        <v>66</v>
      </c>
      <c r="E5" s="28" t="s">
        <v>5</v>
      </c>
    </row>
    <row r="6" spans="1:11" s="2" customFormat="1" ht="33.75" customHeight="1">
      <c r="A6" s="56" t="s">
        <v>6</v>
      </c>
      <c r="B6" s="57" t="s">
        <v>48</v>
      </c>
      <c r="C6" s="58">
        <v>7818.3</v>
      </c>
      <c r="D6" s="58">
        <v>7818.3</v>
      </c>
      <c r="E6" s="59">
        <f t="shared" ref="E6:E73" si="0">D6-C6</f>
        <v>0</v>
      </c>
    </row>
    <row r="7" spans="1:11" s="2" customFormat="1" ht="34.5">
      <c r="A7" s="56" t="s">
        <v>14</v>
      </c>
      <c r="B7" s="57" t="s">
        <v>85</v>
      </c>
      <c r="C7" s="58">
        <f>SUM(C8,C12:C22)</f>
        <v>124000.2</v>
      </c>
      <c r="D7" s="58">
        <f>SUM(D8,D12:D22)</f>
        <v>125117.54</v>
      </c>
      <c r="E7" s="59">
        <f>D7-C7</f>
        <v>1117.3399999999965</v>
      </c>
    </row>
    <row r="8" spans="1:11" s="2" customFormat="1" ht="17.25" customHeight="1">
      <c r="A8" s="33">
        <v>1</v>
      </c>
      <c r="B8" s="12" t="s">
        <v>71</v>
      </c>
      <c r="C8" s="60">
        <v>121591.7</v>
      </c>
      <c r="D8" s="60">
        <v>121591.7</v>
      </c>
      <c r="E8" s="17">
        <f>D8-C8</f>
        <v>0</v>
      </c>
    </row>
    <row r="9" spans="1:11" s="38" customFormat="1" ht="24" customHeight="1">
      <c r="A9" s="35">
        <v>1.1000000000000001</v>
      </c>
      <c r="B9" s="13" t="s">
        <v>72</v>
      </c>
      <c r="C9" s="61">
        <v>18431.099999999999</v>
      </c>
      <c r="D9" s="61">
        <v>18431.099999999999</v>
      </c>
      <c r="E9" s="62">
        <f t="shared" si="0"/>
        <v>0</v>
      </c>
    </row>
    <row r="10" spans="1:11" s="38" customFormat="1" ht="17.25" hidden="1" customHeight="1">
      <c r="A10" s="35">
        <v>1.2</v>
      </c>
      <c r="B10" s="13" t="s">
        <v>73</v>
      </c>
      <c r="C10" s="61"/>
      <c r="D10" s="61"/>
      <c r="E10" s="62">
        <f t="shared" si="0"/>
        <v>0</v>
      </c>
    </row>
    <row r="11" spans="1:11" s="38" customFormat="1" ht="17.25" hidden="1" customHeight="1">
      <c r="A11" s="35">
        <v>1.2</v>
      </c>
      <c r="B11" s="13" t="s">
        <v>74</v>
      </c>
      <c r="C11" s="61">
        <v>342.2</v>
      </c>
      <c r="D11" s="61"/>
      <c r="E11" s="62">
        <f t="shared" si="0"/>
        <v>-342.2</v>
      </c>
    </row>
    <row r="12" spans="1:11" s="2" customFormat="1" ht="17.25" hidden="1" customHeight="1">
      <c r="A12" s="33">
        <v>2</v>
      </c>
      <c r="B12" s="12" t="s">
        <v>8</v>
      </c>
      <c r="C12" s="60"/>
      <c r="D12" s="60"/>
      <c r="E12" s="17">
        <f t="shared" si="0"/>
        <v>0</v>
      </c>
    </row>
    <row r="13" spans="1:11" s="2" customFormat="1" ht="17.25" customHeight="1">
      <c r="A13" s="33">
        <v>2</v>
      </c>
      <c r="B13" s="12" t="s">
        <v>75</v>
      </c>
      <c r="C13" s="60">
        <v>148.1</v>
      </c>
      <c r="D13" s="60">
        <v>140.63999999999999</v>
      </c>
      <c r="E13" s="17">
        <f t="shared" si="0"/>
        <v>-7.460000000000008</v>
      </c>
    </row>
    <row r="14" spans="1:11" s="2" customFormat="1" ht="16.5" customHeight="1">
      <c r="A14" s="33">
        <v>3</v>
      </c>
      <c r="B14" s="9" t="s">
        <v>9</v>
      </c>
      <c r="C14" s="60">
        <v>2130</v>
      </c>
      <c r="D14" s="60">
        <v>3286.3</v>
      </c>
      <c r="E14" s="17">
        <f t="shared" si="0"/>
        <v>1156.3000000000002</v>
      </c>
    </row>
    <row r="15" spans="1:11" s="2" customFormat="1" ht="18" customHeight="1">
      <c r="A15" s="33">
        <v>4</v>
      </c>
      <c r="B15" s="12" t="s">
        <v>10</v>
      </c>
      <c r="C15" s="60"/>
      <c r="D15" s="60">
        <v>34.299999999999997</v>
      </c>
      <c r="E15" s="17">
        <f t="shared" si="0"/>
        <v>34.299999999999997</v>
      </c>
    </row>
    <row r="16" spans="1:11" s="2" customFormat="1" ht="21.75" hidden="1" customHeight="1">
      <c r="A16" s="33">
        <v>6</v>
      </c>
      <c r="B16" s="9" t="s">
        <v>76</v>
      </c>
      <c r="C16" s="60"/>
      <c r="D16" s="60"/>
      <c r="E16" s="17">
        <f t="shared" si="0"/>
        <v>0</v>
      </c>
    </row>
    <row r="17" spans="1:6" s="2" customFormat="1" ht="22.5" hidden="1" customHeight="1">
      <c r="A17" s="33">
        <v>7</v>
      </c>
      <c r="B17" s="9" t="s">
        <v>11</v>
      </c>
      <c r="C17" s="60"/>
      <c r="D17" s="60"/>
      <c r="E17" s="17">
        <f t="shared" si="0"/>
        <v>0</v>
      </c>
    </row>
    <row r="18" spans="1:6" s="2" customFormat="1" ht="20.25" customHeight="1">
      <c r="A18" s="33">
        <v>5</v>
      </c>
      <c r="B18" s="9" t="s">
        <v>12</v>
      </c>
      <c r="C18" s="60">
        <v>130.4</v>
      </c>
      <c r="D18" s="60">
        <v>44.2</v>
      </c>
      <c r="E18" s="17">
        <f t="shared" si="0"/>
        <v>-86.2</v>
      </c>
    </row>
    <row r="19" spans="1:6" s="2" customFormat="1" ht="14.25" hidden="1" customHeight="1">
      <c r="A19" s="33">
        <v>9</v>
      </c>
      <c r="B19" s="9" t="s">
        <v>49</v>
      </c>
      <c r="C19" s="60"/>
      <c r="D19" s="60"/>
      <c r="E19" s="17">
        <f t="shared" si="0"/>
        <v>0</v>
      </c>
    </row>
    <row r="20" spans="1:6" s="2" customFormat="1" ht="21.75" customHeight="1">
      <c r="A20" s="33">
        <v>6</v>
      </c>
      <c r="B20" s="9" t="s">
        <v>13</v>
      </c>
      <c r="C20" s="60"/>
      <c r="D20" s="60">
        <v>10.4</v>
      </c>
      <c r="E20" s="17">
        <f>D20-C20</f>
        <v>10.4</v>
      </c>
    </row>
    <row r="21" spans="1:6" s="2" customFormat="1" ht="21.75" hidden="1" customHeight="1">
      <c r="A21" s="33">
        <v>5</v>
      </c>
      <c r="B21" s="9" t="s">
        <v>98</v>
      </c>
      <c r="C21" s="60"/>
      <c r="D21" s="60"/>
      <c r="E21" s="17">
        <f t="shared" si="0"/>
        <v>0</v>
      </c>
    </row>
    <row r="22" spans="1:6" s="2" customFormat="1" ht="16.5" customHeight="1">
      <c r="A22" s="33">
        <v>7</v>
      </c>
      <c r="B22" s="9" t="s">
        <v>103</v>
      </c>
      <c r="C22" s="60"/>
      <c r="D22" s="60">
        <v>10</v>
      </c>
      <c r="E22" s="17">
        <f>D22-C22</f>
        <v>10</v>
      </c>
      <c r="F22" s="32"/>
    </row>
    <row r="23" spans="1:6" s="2" customFormat="1" ht="16.5" hidden="1" customHeight="1">
      <c r="A23" s="33"/>
      <c r="B23" s="9" t="s">
        <v>107</v>
      </c>
      <c r="C23" s="60"/>
      <c r="D23" s="60"/>
      <c r="E23" s="17"/>
      <c r="F23" s="32"/>
    </row>
    <row r="24" spans="1:6" s="2" customFormat="1" ht="31.5" customHeight="1">
      <c r="A24" s="56" t="s">
        <v>46</v>
      </c>
      <c r="B24" s="57" t="s">
        <v>86</v>
      </c>
      <c r="C24" s="58">
        <f>+C25+C72+C86+C89</f>
        <v>131776.70000000001</v>
      </c>
      <c r="D24" s="58">
        <f>+D25+D72+D86+D89</f>
        <v>121847.99999999999</v>
      </c>
      <c r="E24" s="59">
        <f t="shared" si="0"/>
        <v>-9928.7000000000262</v>
      </c>
    </row>
    <row r="25" spans="1:6" s="2" customFormat="1" ht="27" customHeight="1">
      <c r="A25" s="63" t="s">
        <v>50</v>
      </c>
      <c r="B25" s="57" t="s">
        <v>87</v>
      </c>
      <c r="C25" s="58">
        <f>SUM(C26,C30:C35,C39:C65,C69:C71)</f>
        <v>115481.7</v>
      </c>
      <c r="D25" s="58">
        <f>SUM(D26,D30:D35,D39:D65,D69:D71)</f>
        <v>106977.39999999998</v>
      </c>
      <c r="E25" s="59">
        <f t="shared" si="0"/>
        <v>-8504.3000000000175</v>
      </c>
    </row>
    <row r="26" spans="1:6" s="2" customFormat="1" ht="23.25" customHeight="1">
      <c r="A26" s="33">
        <v>1</v>
      </c>
      <c r="B26" s="9" t="s">
        <v>16</v>
      </c>
      <c r="C26" s="60">
        <v>95228.5</v>
      </c>
      <c r="D26" s="60">
        <v>92533.7</v>
      </c>
      <c r="E26" s="17">
        <f t="shared" si="0"/>
        <v>-2694.8000000000029</v>
      </c>
    </row>
    <row r="27" spans="1:6" s="2" customFormat="1" ht="21" customHeight="1">
      <c r="A27" s="42">
        <v>1.1000000000000001</v>
      </c>
      <c r="B27" s="13" t="s">
        <v>77</v>
      </c>
      <c r="C27" s="60">
        <v>9432</v>
      </c>
      <c r="D27" s="64">
        <v>8337.7000000000007</v>
      </c>
      <c r="E27" s="17">
        <f t="shared" si="0"/>
        <v>-1094.2999999999993</v>
      </c>
    </row>
    <row r="28" spans="1:6" s="2" customFormat="1" ht="18" hidden="1" customHeight="1">
      <c r="A28" s="42">
        <v>1.2</v>
      </c>
      <c r="B28" s="13" t="s">
        <v>78</v>
      </c>
      <c r="C28" s="60"/>
      <c r="D28" s="60"/>
      <c r="E28" s="17">
        <f t="shared" si="0"/>
        <v>0</v>
      </c>
    </row>
    <row r="29" spans="1:6" s="2" customFormat="1" ht="18" hidden="1" customHeight="1">
      <c r="A29" s="42">
        <v>1.3</v>
      </c>
      <c r="B29" s="13" t="s">
        <v>17</v>
      </c>
      <c r="C29" s="61"/>
      <c r="D29" s="61"/>
      <c r="E29" s="17">
        <f t="shared" si="0"/>
        <v>0</v>
      </c>
    </row>
    <row r="30" spans="1:6" s="2" customFormat="1" ht="18" customHeight="1">
      <c r="A30" s="33">
        <v>2</v>
      </c>
      <c r="B30" s="12" t="s">
        <v>19</v>
      </c>
      <c r="C30" s="60">
        <v>8946.4</v>
      </c>
      <c r="D30" s="60">
        <v>5815.7</v>
      </c>
      <c r="E30" s="17">
        <f t="shared" si="0"/>
        <v>-3130.7</v>
      </c>
    </row>
    <row r="31" spans="1:6" s="2" customFormat="1" ht="18" customHeight="1">
      <c r="A31" s="33">
        <v>3</v>
      </c>
      <c r="B31" s="9" t="s">
        <v>20</v>
      </c>
      <c r="C31" s="60">
        <v>1486.2</v>
      </c>
      <c r="D31" s="60">
        <v>1051.3</v>
      </c>
      <c r="E31" s="17">
        <f t="shared" si="0"/>
        <v>-434.90000000000009</v>
      </c>
    </row>
    <row r="32" spans="1:6" s="2" customFormat="1" ht="18" customHeight="1">
      <c r="A32" s="33">
        <v>4</v>
      </c>
      <c r="B32" s="9" t="s">
        <v>21</v>
      </c>
      <c r="C32" s="60">
        <v>330</v>
      </c>
      <c r="D32" s="60">
        <v>330</v>
      </c>
      <c r="E32" s="17">
        <f t="shared" si="0"/>
        <v>0</v>
      </c>
    </row>
    <row r="33" spans="1:8" s="2" customFormat="1" ht="18" customHeight="1">
      <c r="A33" s="33">
        <v>5</v>
      </c>
      <c r="B33" s="12" t="s">
        <v>22</v>
      </c>
      <c r="C33" s="60">
        <v>208.8</v>
      </c>
      <c r="D33" s="60">
        <v>208.8</v>
      </c>
      <c r="E33" s="17">
        <f t="shared" si="0"/>
        <v>0</v>
      </c>
    </row>
    <row r="34" spans="1:8" s="2" customFormat="1" ht="16.5" customHeight="1">
      <c r="A34" s="33">
        <v>6</v>
      </c>
      <c r="B34" s="12" t="s">
        <v>23</v>
      </c>
      <c r="C34" s="60">
        <v>40</v>
      </c>
      <c r="D34" s="60">
        <v>26</v>
      </c>
      <c r="E34" s="17">
        <f t="shared" si="0"/>
        <v>-14</v>
      </c>
      <c r="F34" s="65"/>
      <c r="G34" s="65"/>
      <c r="H34" s="65"/>
    </row>
    <row r="35" spans="1:8" s="2" customFormat="1" ht="17.25">
      <c r="A35" s="33">
        <v>7</v>
      </c>
      <c r="B35" s="9" t="s">
        <v>24</v>
      </c>
      <c r="C35" s="60">
        <f>SUM(C36:C38)</f>
        <v>261.89999999999998</v>
      </c>
      <c r="D35" s="60">
        <f>SUM(D36:D38)</f>
        <v>261.89999999999998</v>
      </c>
      <c r="E35" s="17">
        <f t="shared" si="0"/>
        <v>0</v>
      </c>
    </row>
    <row r="36" spans="1:8" s="2" customFormat="1" ht="17.25">
      <c r="A36" s="42">
        <v>7.1</v>
      </c>
      <c r="B36" s="13" t="s">
        <v>25</v>
      </c>
      <c r="C36" s="60">
        <v>86.4</v>
      </c>
      <c r="D36" s="60">
        <v>86.4</v>
      </c>
      <c r="E36" s="17">
        <f t="shared" si="0"/>
        <v>0</v>
      </c>
    </row>
    <row r="37" spans="1:8" s="1" customFormat="1" ht="15.75" customHeight="1">
      <c r="A37" s="42">
        <v>7.2</v>
      </c>
      <c r="B37" s="14" t="s">
        <v>26</v>
      </c>
      <c r="C37" s="61">
        <v>67.5</v>
      </c>
      <c r="D37" s="61">
        <v>67.5</v>
      </c>
      <c r="E37" s="62">
        <f t="shared" si="0"/>
        <v>0</v>
      </c>
    </row>
    <row r="38" spans="1:8" s="2" customFormat="1" ht="15.75" customHeight="1">
      <c r="A38" s="42">
        <v>7.3</v>
      </c>
      <c r="B38" s="14" t="s">
        <v>27</v>
      </c>
      <c r="C38" s="61">
        <v>108</v>
      </c>
      <c r="D38" s="61">
        <v>108</v>
      </c>
      <c r="E38" s="62">
        <f t="shared" si="0"/>
        <v>0</v>
      </c>
    </row>
    <row r="39" spans="1:8" s="2" customFormat="1" ht="17.25" hidden="1" customHeight="1">
      <c r="A39" s="33">
        <v>8</v>
      </c>
      <c r="B39" s="8" t="s">
        <v>79</v>
      </c>
      <c r="C39" s="61"/>
      <c r="D39" s="61"/>
      <c r="E39" s="62">
        <f t="shared" si="0"/>
        <v>0</v>
      </c>
    </row>
    <row r="40" spans="1:8" s="2" customFormat="1" ht="15.75" hidden="1" customHeight="1">
      <c r="A40" s="33">
        <v>9</v>
      </c>
      <c r="B40" s="8" t="s">
        <v>28</v>
      </c>
      <c r="C40" s="60"/>
      <c r="D40" s="60"/>
      <c r="E40" s="17">
        <f t="shared" si="0"/>
        <v>0</v>
      </c>
    </row>
    <row r="41" spans="1:8" s="2" customFormat="1" ht="18" customHeight="1">
      <c r="A41" s="33">
        <v>8</v>
      </c>
      <c r="B41" s="8" t="s">
        <v>29</v>
      </c>
      <c r="C41" s="60">
        <v>800</v>
      </c>
      <c r="D41" s="60">
        <v>716.9</v>
      </c>
      <c r="E41" s="17">
        <f t="shared" si="0"/>
        <v>-83.100000000000023</v>
      </c>
    </row>
    <row r="42" spans="1:8" s="2" customFormat="1" ht="18" customHeight="1">
      <c r="A42" s="33">
        <v>9</v>
      </c>
      <c r="B42" s="8" t="s">
        <v>30</v>
      </c>
      <c r="C42" s="60">
        <v>800</v>
      </c>
      <c r="D42" s="60">
        <v>660.2</v>
      </c>
      <c r="E42" s="17">
        <f t="shared" si="0"/>
        <v>-139.79999999999995</v>
      </c>
    </row>
    <row r="43" spans="1:8" s="2" customFormat="1" ht="18" customHeight="1">
      <c r="A43" s="33">
        <v>10</v>
      </c>
      <c r="B43" s="8" t="s">
        <v>31</v>
      </c>
      <c r="C43" s="60">
        <v>800</v>
      </c>
      <c r="D43" s="60">
        <v>801.5</v>
      </c>
      <c r="E43" s="17">
        <f t="shared" si="0"/>
        <v>1.5</v>
      </c>
    </row>
    <row r="44" spans="1:8" s="2" customFormat="1" ht="18" customHeight="1">
      <c r="A44" s="33">
        <v>11</v>
      </c>
      <c r="B44" s="8" t="s">
        <v>32</v>
      </c>
      <c r="C44" s="60">
        <v>400</v>
      </c>
      <c r="D44" s="60">
        <v>397.9</v>
      </c>
      <c r="E44" s="17">
        <f t="shared" si="0"/>
        <v>-2.1000000000000227</v>
      </c>
    </row>
    <row r="45" spans="1:8" s="2" customFormat="1" ht="16.5" customHeight="1">
      <c r="A45" s="33">
        <v>12</v>
      </c>
      <c r="B45" s="8" t="s">
        <v>18</v>
      </c>
      <c r="C45" s="60">
        <v>2700</v>
      </c>
      <c r="D45" s="60">
        <v>1166.4000000000001</v>
      </c>
      <c r="E45" s="17">
        <f t="shared" si="0"/>
        <v>-1533.6</v>
      </c>
    </row>
    <row r="46" spans="1:8" s="2" customFormat="1" ht="18" customHeight="1">
      <c r="A46" s="33">
        <v>13</v>
      </c>
      <c r="B46" s="8" t="s">
        <v>80</v>
      </c>
      <c r="C46" s="60">
        <v>483</v>
      </c>
      <c r="D46" s="60">
        <v>316.60000000000002</v>
      </c>
      <c r="E46" s="17">
        <f t="shared" si="0"/>
        <v>-166.39999999999998</v>
      </c>
    </row>
    <row r="47" spans="1:8" s="2" customFormat="1" ht="18" hidden="1" customHeight="1">
      <c r="A47" s="33">
        <v>14</v>
      </c>
      <c r="B47" s="8" t="s">
        <v>33</v>
      </c>
      <c r="C47" s="60"/>
      <c r="D47" s="60"/>
      <c r="E47" s="17">
        <f t="shared" si="0"/>
        <v>0</v>
      </c>
    </row>
    <row r="48" spans="1:8" s="2" customFormat="1" ht="19.5" customHeight="1">
      <c r="A48" s="33">
        <v>14</v>
      </c>
      <c r="B48" s="8" t="s">
        <v>34</v>
      </c>
      <c r="C48" s="60">
        <v>102.1</v>
      </c>
      <c r="D48" s="60">
        <v>0</v>
      </c>
      <c r="E48" s="17">
        <f t="shared" si="0"/>
        <v>-102.1</v>
      </c>
    </row>
    <row r="49" spans="1:6" s="2" customFormat="1" ht="18" hidden="1" customHeight="1">
      <c r="A49" s="33">
        <v>16</v>
      </c>
      <c r="B49" s="8" t="s">
        <v>35</v>
      </c>
      <c r="C49" s="60"/>
      <c r="D49" s="60"/>
      <c r="E49" s="17">
        <f t="shared" si="0"/>
        <v>0</v>
      </c>
    </row>
    <row r="50" spans="1:6" s="2" customFormat="1" ht="19.5" hidden="1" customHeight="1">
      <c r="A50" s="33">
        <v>17</v>
      </c>
      <c r="B50" s="8" t="s">
        <v>36</v>
      </c>
      <c r="C50" s="60"/>
      <c r="D50" s="60"/>
      <c r="E50" s="17">
        <f t="shared" si="0"/>
        <v>0</v>
      </c>
    </row>
    <row r="51" spans="1:6" s="2" customFormat="1" ht="18" customHeight="1">
      <c r="A51" s="33">
        <v>15</v>
      </c>
      <c r="B51" s="8" t="s">
        <v>37</v>
      </c>
      <c r="C51" s="60">
        <v>236</v>
      </c>
      <c r="D51" s="60">
        <v>175</v>
      </c>
      <c r="E51" s="17">
        <f t="shared" si="0"/>
        <v>-61</v>
      </c>
    </row>
    <row r="52" spans="1:6" s="2" customFormat="1" ht="18" customHeight="1">
      <c r="A52" s="33">
        <v>16</v>
      </c>
      <c r="B52" s="8" t="s">
        <v>38</v>
      </c>
      <c r="C52" s="60">
        <v>150</v>
      </c>
      <c r="D52" s="60">
        <v>208.2</v>
      </c>
      <c r="E52" s="17">
        <f t="shared" si="0"/>
        <v>58.199999999999989</v>
      </c>
    </row>
    <row r="53" spans="1:6" s="2" customFormat="1" ht="18" customHeight="1">
      <c r="A53" s="33">
        <v>17</v>
      </c>
      <c r="B53" s="8" t="s">
        <v>39</v>
      </c>
      <c r="C53" s="60">
        <v>131</v>
      </c>
      <c r="D53" s="60">
        <v>147.19999999999999</v>
      </c>
      <c r="E53" s="17">
        <f t="shared" si="0"/>
        <v>16.199999999999989</v>
      </c>
    </row>
    <row r="54" spans="1:6" s="2" customFormat="1" ht="18.75" customHeight="1">
      <c r="A54" s="33">
        <v>18</v>
      </c>
      <c r="B54" s="8" t="s">
        <v>40</v>
      </c>
      <c r="C54" s="60">
        <v>3</v>
      </c>
      <c r="D54" s="60">
        <v>6</v>
      </c>
      <c r="E54" s="17">
        <f t="shared" si="0"/>
        <v>3</v>
      </c>
    </row>
    <row r="55" spans="1:6" s="2" customFormat="1" ht="24.75" customHeight="1">
      <c r="A55" s="33">
        <v>19</v>
      </c>
      <c r="B55" s="8" t="s">
        <v>81</v>
      </c>
      <c r="C55" s="60">
        <v>24</v>
      </c>
      <c r="D55" s="60">
        <v>6</v>
      </c>
      <c r="E55" s="17">
        <f t="shared" si="0"/>
        <v>-18</v>
      </c>
    </row>
    <row r="56" spans="1:6" s="2" customFormat="1" ht="16.5" hidden="1" customHeight="1">
      <c r="A56" s="33">
        <v>20</v>
      </c>
      <c r="B56" s="8" t="s">
        <v>41</v>
      </c>
      <c r="C56" s="60"/>
      <c r="D56" s="60"/>
      <c r="E56" s="17">
        <f t="shared" si="0"/>
        <v>0</v>
      </c>
    </row>
    <row r="57" spans="1:6" s="2" customFormat="1" ht="15" hidden="1" customHeight="1">
      <c r="A57" s="33">
        <v>21</v>
      </c>
      <c r="B57" s="8" t="s">
        <v>42</v>
      </c>
      <c r="C57" s="60"/>
      <c r="D57" s="60"/>
      <c r="E57" s="17">
        <f t="shared" si="0"/>
        <v>0</v>
      </c>
    </row>
    <row r="58" spans="1:6" s="2" customFormat="1" ht="17.25" hidden="1" customHeight="1">
      <c r="A58" s="33">
        <v>22</v>
      </c>
      <c r="B58" s="8" t="s">
        <v>82</v>
      </c>
      <c r="C58" s="60">
        <v>342.2</v>
      </c>
      <c r="D58" s="60"/>
      <c r="E58" s="17">
        <f t="shared" si="0"/>
        <v>-342.2</v>
      </c>
    </row>
    <row r="59" spans="1:6" s="2" customFormat="1" ht="20.25" customHeight="1">
      <c r="A59" s="33">
        <v>20</v>
      </c>
      <c r="B59" s="12" t="s">
        <v>97</v>
      </c>
      <c r="C59" s="60">
        <v>20</v>
      </c>
      <c r="D59" s="60">
        <v>20</v>
      </c>
      <c r="E59" s="17">
        <f t="shared" si="0"/>
        <v>0</v>
      </c>
    </row>
    <row r="60" spans="1:6" s="2" customFormat="1" ht="20.25" hidden="1" customHeight="1">
      <c r="A60" s="33">
        <v>24</v>
      </c>
      <c r="B60" s="12" t="s">
        <v>43</v>
      </c>
      <c r="C60" s="60"/>
      <c r="D60" s="60"/>
      <c r="E60" s="17">
        <f t="shared" si="0"/>
        <v>0</v>
      </c>
    </row>
    <row r="61" spans="1:6" s="2" customFormat="1" ht="15.75" hidden="1" customHeight="1">
      <c r="A61" s="33">
        <v>25</v>
      </c>
      <c r="B61" s="12"/>
      <c r="C61" s="60"/>
      <c r="D61" s="60"/>
      <c r="E61" s="17"/>
    </row>
    <row r="62" spans="1:6" s="2" customFormat="1" ht="18" customHeight="1">
      <c r="A62" s="33">
        <v>21</v>
      </c>
      <c r="B62" s="12" t="s">
        <v>99</v>
      </c>
      <c r="C62" s="60">
        <v>90</v>
      </c>
      <c r="D62" s="60"/>
      <c r="E62" s="17">
        <f>D62-C62</f>
        <v>-90</v>
      </c>
    </row>
    <row r="63" spans="1:6" s="2" customFormat="1" ht="17.25" hidden="1" customHeight="1">
      <c r="A63" s="33">
        <v>27</v>
      </c>
      <c r="B63" s="12" t="s">
        <v>102</v>
      </c>
      <c r="C63" s="60">
        <v>36</v>
      </c>
      <c r="D63" s="60"/>
      <c r="E63" s="17">
        <f>D63-C63</f>
        <v>-36</v>
      </c>
    </row>
    <row r="64" spans="1:6" s="2" customFormat="1" ht="18" customHeight="1">
      <c r="A64" s="33">
        <v>22</v>
      </c>
      <c r="B64" s="12" t="s">
        <v>100</v>
      </c>
      <c r="C64" s="60">
        <v>450</v>
      </c>
      <c r="D64" s="60">
        <v>448.8</v>
      </c>
      <c r="E64" s="17">
        <f>D64-C64</f>
        <v>-1.1999999999999886</v>
      </c>
      <c r="F64" s="32"/>
    </row>
    <row r="65" spans="1:6" s="2" customFormat="1" ht="18.75" customHeight="1">
      <c r="A65" s="33">
        <v>23</v>
      </c>
      <c r="B65" s="8" t="s">
        <v>51</v>
      </c>
      <c r="C65" s="60">
        <f>SUM(C66:C68)</f>
        <v>696</v>
      </c>
      <c r="D65" s="60">
        <f>SUM(D66:D68)</f>
        <v>829.7</v>
      </c>
      <c r="E65" s="17">
        <f t="shared" si="0"/>
        <v>133.70000000000005</v>
      </c>
    </row>
    <row r="66" spans="1:6" s="2" customFormat="1" ht="18" customHeight="1">
      <c r="A66" s="33">
        <v>24</v>
      </c>
      <c r="B66" s="66" t="s">
        <v>1</v>
      </c>
      <c r="C66" s="60">
        <v>270</v>
      </c>
      <c r="D66" s="60">
        <v>279.7</v>
      </c>
      <c r="E66" s="17">
        <f t="shared" si="0"/>
        <v>9.6999999999999886</v>
      </c>
    </row>
    <row r="67" spans="1:6" s="2" customFormat="1" ht="18" customHeight="1">
      <c r="A67" s="33">
        <v>25</v>
      </c>
      <c r="B67" s="66" t="s">
        <v>2</v>
      </c>
      <c r="C67" s="60">
        <v>426</v>
      </c>
      <c r="D67" s="60">
        <v>550</v>
      </c>
      <c r="E67" s="17">
        <f t="shared" si="0"/>
        <v>124</v>
      </c>
    </row>
    <row r="68" spans="1:6" s="2" customFormat="1" ht="24" hidden="1" customHeight="1">
      <c r="A68" s="33">
        <v>32</v>
      </c>
      <c r="B68" s="66" t="s">
        <v>52</v>
      </c>
      <c r="C68" s="60"/>
      <c r="D68" s="60"/>
      <c r="E68" s="17">
        <f t="shared" si="0"/>
        <v>0</v>
      </c>
    </row>
    <row r="69" spans="1:6" ht="18" customHeight="1">
      <c r="A69" s="33">
        <v>26</v>
      </c>
      <c r="B69" s="67" t="s">
        <v>44</v>
      </c>
      <c r="C69" s="60">
        <v>135</v>
      </c>
      <c r="D69" s="60">
        <v>114</v>
      </c>
      <c r="E69" s="17">
        <f t="shared" si="0"/>
        <v>-21</v>
      </c>
    </row>
    <row r="70" spans="1:6" s="2" customFormat="1" ht="18" customHeight="1">
      <c r="A70" s="33">
        <v>27</v>
      </c>
      <c r="B70" s="8" t="s">
        <v>53</v>
      </c>
      <c r="C70" s="60">
        <v>241.6</v>
      </c>
      <c r="D70" s="60">
        <v>241.6</v>
      </c>
      <c r="E70" s="17">
        <f t="shared" si="0"/>
        <v>0</v>
      </c>
    </row>
    <row r="71" spans="1:6" s="2" customFormat="1" ht="18" customHeight="1">
      <c r="A71" s="33">
        <v>28</v>
      </c>
      <c r="B71" s="9" t="s">
        <v>54</v>
      </c>
      <c r="C71" s="60">
        <v>340</v>
      </c>
      <c r="D71" s="60">
        <v>494</v>
      </c>
      <c r="E71" s="17">
        <f t="shared" si="0"/>
        <v>154</v>
      </c>
    </row>
    <row r="72" spans="1:6" s="2" customFormat="1" ht="17.25" customHeight="1">
      <c r="A72" s="63"/>
      <c r="B72" s="57" t="s">
        <v>88</v>
      </c>
      <c r="C72" s="58">
        <f>+C73+C81+C85</f>
        <v>16295</v>
      </c>
      <c r="D72" s="58">
        <f>+D73+D81+D85</f>
        <v>14870.6</v>
      </c>
      <c r="E72" s="17">
        <f t="shared" si="0"/>
        <v>-1424.3999999999996</v>
      </c>
    </row>
    <row r="73" spans="1:6" s="2" customFormat="1" ht="18" customHeight="1">
      <c r="A73" s="68">
        <v>1</v>
      </c>
      <c r="B73" s="11" t="s">
        <v>89</v>
      </c>
      <c r="C73" s="60">
        <f>SUM(C74:C80)</f>
        <v>1045</v>
      </c>
      <c r="D73" s="60">
        <f>SUM(D74:D80)</f>
        <v>859.2</v>
      </c>
      <c r="E73" s="17">
        <f t="shared" si="0"/>
        <v>-185.79999999999995</v>
      </c>
    </row>
    <row r="74" spans="1:6" s="2" customFormat="1" ht="14.25" hidden="1" customHeight="1">
      <c r="A74" s="69">
        <v>1.1000000000000001</v>
      </c>
      <c r="B74" s="10" t="s">
        <v>90</v>
      </c>
      <c r="C74" s="60"/>
      <c r="D74" s="60"/>
      <c r="E74" s="17">
        <f t="shared" ref="E74:E92" si="1">D74-C74</f>
        <v>0</v>
      </c>
    </row>
    <row r="75" spans="1:6" s="2" customFormat="1" ht="19.5" customHeight="1">
      <c r="A75" s="69">
        <v>1.1000000000000001</v>
      </c>
      <c r="B75" s="10" t="s">
        <v>55</v>
      </c>
      <c r="C75" s="60">
        <v>995</v>
      </c>
      <c r="D75" s="60">
        <v>813.2</v>
      </c>
      <c r="E75" s="17">
        <f t="shared" si="1"/>
        <v>-181.79999999999995</v>
      </c>
    </row>
    <row r="76" spans="1:6" s="2" customFormat="1" ht="24" hidden="1" customHeight="1">
      <c r="A76" s="69">
        <v>1.2</v>
      </c>
      <c r="B76" s="10" t="s">
        <v>56</v>
      </c>
      <c r="C76" s="61"/>
      <c r="D76" s="60"/>
      <c r="E76" s="17">
        <f t="shared" si="1"/>
        <v>0</v>
      </c>
    </row>
    <row r="77" spans="1:6" s="2" customFormat="1" ht="23.25" customHeight="1">
      <c r="A77" s="69">
        <v>1.2</v>
      </c>
      <c r="B77" s="10" t="s">
        <v>57</v>
      </c>
      <c r="C77" s="61">
        <v>50</v>
      </c>
      <c r="D77" s="60">
        <v>46</v>
      </c>
      <c r="E77" s="17">
        <f t="shared" si="1"/>
        <v>-4</v>
      </c>
    </row>
    <row r="78" spans="1:6" s="2" customFormat="1" ht="18" hidden="1" customHeight="1">
      <c r="A78" s="69">
        <v>1.5</v>
      </c>
      <c r="B78" s="10" t="s">
        <v>58</v>
      </c>
      <c r="C78" s="61"/>
      <c r="D78" s="60"/>
      <c r="E78" s="17">
        <f t="shared" si="1"/>
        <v>0</v>
      </c>
    </row>
    <row r="79" spans="1:6" s="2" customFormat="1" ht="18" hidden="1" customHeight="1">
      <c r="A79" s="69">
        <v>1.4</v>
      </c>
      <c r="B79" s="10" t="s">
        <v>59</v>
      </c>
      <c r="C79" s="61"/>
      <c r="D79" s="60"/>
      <c r="E79" s="17">
        <f>D79-C79</f>
        <v>0</v>
      </c>
    </row>
    <row r="80" spans="1:6" s="2" customFormat="1" ht="18" hidden="1" customHeight="1">
      <c r="A80" s="69">
        <v>1.7</v>
      </c>
      <c r="B80" s="10"/>
      <c r="C80" s="61"/>
      <c r="D80" s="60"/>
      <c r="E80" s="17">
        <f t="shared" si="1"/>
        <v>0</v>
      </c>
      <c r="F80" s="32"/>
    </row>
    <row r="81" spans="1:6" s="2" customFormat="1" ht="18" customHeight="1">
      <c r="A81" s="68">
        <v>2</v>
      </c>
      <c r="B81" s="11" t="s">
        <v>60</v>
      </c>
      <c r="C81" s="60">
        <f>SUM(C82:C84)</f>
        <v>15250</v>
      </c>
      <c r="D81" s="60">
        <f>SUM(D82:D84)</f>
        <v>14011.4</v>
      </c>
      <c r="E81" s="17">
        <f t="shared" si="1"/>
        <v>-1238.6000000000004</v>
      </c>
    </row>
    <row r="82" spans="1:6" s="2" customFormat="1" ht="23.25" customHeight="1">
      <c r="A82" s="69">
        <v>2.1</v>
      </c>
      <c r="B82" s="10" t="s">
        <v>91</v>
      </c>
      <c r="C82" s="61">
        <v>15250</v>
      </c>
      <c r="D82" s="60">
        <v>14011.4</v>
      </c>
      <c r="E82" s="17">
        <f t="shared" si="1"/>
        <v>-1238.6000000000004</v>
      </c>
    </row>
    <row r="83" spans="1:6" s="2" customFormat="1" ht="22.5" hidden="1" customHeight="1">
      <c r="A83" s="69">
        <v>2.2000000000000002</v>
      </c>
      <c r="B83" s="70" t="s">
        <v>92</v>
      </c>
      <c r="C83" s="61"/>
      <c r="D83" s="60"/>
      <c r="E83" s="17">
        <f t="shared" si="1"/>
        <v>0</v>
      </c>
    </row>
    <row r="84" spans="1:6" s="2" customFormat="1" ht="24" hidden="1" customHeight="1">
      <c r="A84" s="69">
        <v>2.2999999999999998</v>
      </c>
      <c r="B84" s="10" t="s">
        <v>61</v>
      </c>
      <c r="C84" s="61"/>
      <c r="D84" s="60"/>
      <c r="E84" s="17">
        <f t="shared" si="1"/>
        <v>0</v>
      </c>
    </row>
    <row r="85" spans="1:6" s="71" customFormat="1" ht="25.5" hidden="1" customHeight="1">
      <c r="A85" s="68">
        <v>3</v>
      </c>
      <c r="B85" s="11" t="s">
        <v>93</v>
      </c>
      <c r="C85" s="60"/>
      <c r="D85" s="60"/>
      <c r="E85" s="17">
        <f t="shared" si="1"/>
        <v>0</v>
      </c>
    </row>
    <row r="86" spans="1:6" s="2" customFormat="1" ht="36.75" hidden="1" customHeight="1">
      <c r="A86" s="63" t="s">
        <v>94</v>
      </c>
      <c r="B86" s="57" t="s">
        <v>62</v>
      </c>
      <c r="C86" s="58">
        <f>SUM(C87:C88)</f>
        <v>0</v>
      </c>
      <c r="D86" s="58">
        <f>SUM(D87:D88)</f>
        <v>0</v>
      </c>
      <c r="E86" s="17">
        <f t="shared" si="1"/>
        <v>0</v>
      </c>
    </row>
    <row r="87" spans="1:6" s="2" customFormat="1" ht="21.75" hidden="1" customHeight="1">
      <c r="A87" s="69">
        <v>1</v>
      </c>
      <c r="B87" s="12"/>
      <c r="C87" s="61"/>
      <c r="D87" s="61"/>
      <c r="E87" s="62">
        <f t="shared" si="1"/>
        <v>0</v>
      </c>
    </row>
    <row r="88" spans="1:6" s="1" customFormat="1" ht="21.75" hidden="1" customHeight="1">
      <c r="A88" s="69">
        <v>2</v>
      </c>
      <c r="B88" s="12"/>
      <c r="C88" s="61"/>
      <c r="D88" s="61"/>
      <c r="E88" s="62">
        <f t="shared" si="1"/>
        <v>0</v>
      </c>
      <c r="F88" s="32"/>
    </row>
    <row r="89" spans="1:6" s="2" customFormat="1" ht="23.25" hidden="1" customHeight="1">
      <c r="A89" s="63" t="s">
        <v>95</v>
      </c>
      <c r="B89" s="57" t="s">
        <v>96</v>
      </c>
      <c r="C89" s="58">
        <f>SUM(C90:C91)</f>
        <v>0</v>
      </c>
      <c r="D89" s="58">
        <f>SUM(D90:D91)</f>
        <v>0</v>
      </c>
      <c r="E89" s="62">
        <f t="shared" si="1"/>
        <v>0</v>
      </c>
    </row>
    <row r="90" spans="1:6" s="2" customFormat="1" ht="13.5" hidden="1" customHeight="1">
      <c r="A90" s="69">
        <v>1</v>
      </c>
      <c r="B90" s="11"/>
      <c r="C90" s="61"/>
      <c r="D90" s="61"/>
      <c r="E90" s="62">
        <f t="shared" si="1"/>
        <v>0</v>
      </c>
    </row>
    <row r="91" spans="1:6" s="1" customFormat="1" ht="18.75" hidden="1" customHeight="1">
      <c r="A91" s="69">
        <v>2</v>
      </c>
      <c r="B91" s="11"/>
      <c r="C91" s="60"/>
      <c r="D91" s="60"/>
      <c r="E91" s="17">
        <f t="shared" si="1"/>
        <v>0</v>
      </c>
      <c r="F91" s="32"/>
    </row>
    <row r="92" spans="1:6" s="1" customFormat="1" ht="38.25" customHeight="1">
      <c r="A92" s="56" t="s">
        <v>63</v>
      </c>
      <c r="B92" s="57" t="s">
        <v>64</v>
      </c>
      <c r="C92" s="58">
        <f>C6+C7-C24</f>
        <v>41.799999999988358</v>
      </c>
      <c r="D92" s="58">
        <f>D6+D7-D24</f>
        <v>11087.840000000011</v>
      </c>
      <c r="E92" s="59">
        <f t="shared" si="1"/>
        <v>11046.040000000023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Ekam. ham.</vt:lpstr>
      <vt:lpstr>Dram.ham.</vt:lpstr>
      <vt:lpstr>Dram.ham.!Print_Area</vt:lpstr>
      <vt:lpstr>'Ekam. ham.'!Print_Area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2018-10-31T08:20:29Z</dcterms:modified>
</cp:coreProperties>
</file>